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0730" windowHeight="11760"/>
  </bookViews>
  <sheets>
    <sheet name="eGovernment" sheetId="7" r:id="rId1"/>
  </sheets>
  <calcPr calcId="145621"/>
</workbook>
</file>

<file path=xl/calcChain.xml><?xml version="1.0" encoding="utf-8"?>
<calcChain xmlns="http://schemas.openxmlformats.org/spreadsheetml/2006/main">
  <c r="H10" i="7" l="1"/>
  <c r="I4" i="7"/>
  <c r="J4" i="7" s="1"/>
  <c r="I5" i="7"/>
  <c r="J5" i="7" s="1"/>
  <c r="I6" i="7"/>
  <c r="J6" i="7" s="1"/>
  <c r="I7" i="7"/>
  <c r="J7" i="7" s="1"/>
  <c r="I8" i="7"/>
  <c r="J8" i="7" s="1"/>
  <c r="I9" i="7"/>
  <c r="J9" i="7" s="1"/>
  <c r="I3" i="7"/>
  <c r="I10" i="7" l="1"/>
  <c r="J3" i="7"/>
  <c r="J10" i="7" s="1"/>
</calcChain>
</file>

<file path=xl/sharedStrings.xml><?xml version="1.0" encoding="utf-8"?>
<sst xmlns="http://schemas.openxmlformats.org/spreadsheetml/2006/main" count="40" uniqueCount="29">
  <si>
    <t>Počet kurzů</t>
  </si>
  <si>
    <t>Počet účastníků</t>
  </si>
  <si>
    <t>Rozsah v hodinách</t>
  </si>
  <si>
    <t>Rozsah ve dnech</t>
  </si>
  <si>
    <t>Předpoklad</t>
  </si>
  <si>
    <t>x</t>
  </si>
  <si>
    <t>Název kurzu</t>
  </si>
  <si>
    <t>Vysvětlivky:</t>
  </si>
  <si>
    <t>cena bez DPH</t>
  </si>
  <si>
    <t>DPH 21%</t>
  </si>
  <si>
    <t>Cena s DPH</t>
  </si>
  <si>
    <t>Cena</t>
  </si>
  <si>
    <t>1 hodina = minimálně 45 minut</t>
  </si>
  <si>
    <t>Termín konání</t>
  </si>
  <si>
    <t>Cena celkem</t>
  </si>
  <si>
    <t>x - kurz bude realizován v daném období (konkrétní termíny budou záviset na domluvě mezi zadavatelem a dodavatelem)</t>
  </si>
  <si>
    <t>Příloha č. 2 - Časový harmonogram plnění</t>
  </si>
  <si>
    <t>Veeam Certified Engineer – Advanced (VMCE-A)</t>
  </si>
  <si>
    <t>Windows Server 2016 - sítě</t>
  </si>
  <si>
    <t>Exchange 2016 - správa</t>
  </si>
  <si>
    <t>Certified Ethical Hacker v10</t>
  </si>
  <si>
    <r>
      <rPr>
        <b/>
        <sz val="7"/>
        <color theme="1"/>
        <rFont val="Times New Roman"/>
        <family val="1"/>
        <charset val="238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Windows Server 2016 – skriptování v jazyce PowerShell</t>
    </r>
  </si>
  <si>
    <t>9/18 - 12/18</t>
  </si>
  <si>
    <t>Termínem konání se rozumí období od podpisu smlouvy (předpoklad září 2018) nejpozději do 21.12.2018.</t>
  </si>
  <si>
    <t>Projekt</t>
  </si>
  <si>
    <t>Moderní úřad - vzdělávání zaměstnanců - II. etapa</t>
  </si>
  <si>
    <t>Strategie bezpečnosti IT Statutárního města Kladna včetně řešení krizových a nestandardních situací</t>
  </si>
  <si>
    <t>Fortigate Security</t>
  </si>
  <si>
    <t>Fortigate Infrastructure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</si>
</sst>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\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/>
    <xf numFmtId="164" fontId="5" fillId="4" borderId="1" xfId="0" applyNumberFormat="1" applyFont="1" applyFill="1" applyBorder="1"/>
    <xf numFmtId="0" fontId="0" fillId="0" borderId="6" xfId="0" applyBorder="1"/>
    <xf numFmtId="0" fontId="2" fillId="3" borderId="1" xfId="0" applyFont="1" applyFill="1" applyBorder="1" applyAlignment="1">
      <alignment horizontal="left" vertical="center" wrapText="1"/>
    </xf>
    <xf numFmtId="164" fontId="1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wrapText="1"/>
    </xf>
    <xf numFmtId="0" fontId="1" fillId="2" borderId="7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95250</xdr:rowOff>
    </xdr:from>
    <xdr:to>
      <xdr:col>1</xdr:col>
      <xdr:colOff>2952750</xdr:colOff>
      <xdr:row>0</xdr:row>
      <xdr:rowOff>686435</xdr:rowOff>
    </xdr:to>
    <xdr:pic>
      <xdr:nvPicPr>
        <xdr:cNvPr id="3" name="Obrázek 2" descr="V:\PUBLICITA\OBDOBÍ _2014+\VIZUALNI_IDENTITA\logo\OPZ_CB_cerne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5300" y="95250"/>
          <a:ext cx="2867025" cy="5911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10" sqref="A10"/>
    </sheetView>
  </sheetViews>
  <sheetFormatPr defaultRowHeight="15" x14ac:dyDescent="0.25"/>
  <cols>
    <col min="1" max="1" width="63.28515625" customWidth="1"/>
    <col min="2" max="2" width="45.5703125" customWidth="1"/>
    <col min="7" max="7" width="16.140625" customWidth="1"/>
    <col min="8" max="8" width="12.85546875" customWidth="1"/>
    <col min="9" max="9" width="15" customWidth="1"/>
    <col min="10" max="10" width="16.140625" customWidth="1"/>
  </cols>
  <sheetData>
    <row r="1" spans="1:10" ht="60.75" customHeight="1" x14ac:dyDescent="0.25">
      <c r="A1" s="27" t="s">
        <v>16</v>
      </c>
      <c r="B1" s="19"/>
      <c r="C1" s="28" t="s">
        <v>4</v>
      </c>
      <c r="D1" s="29"/>
      <c r="E1" s="29"/>
      <c r="F1" s="30"/>
      <c r="G1" s="17" t="s">
        <v>13</v>
      </c>
      <c r="H1" s="31" t="s">
        <v>11</v>
      </c>
      <c r="I1" s="31"/>
      <c r="J1" s="31"/>
    </row>
    <row r="2" spans="1:10" ht="45" x14ac:dyDescent="0.25">
      <c r="A2" s="27" t="s">
        <v>6</v>
      </c>
      <c r="B2" s="24" t="s">
        <v>24</v>
      </c>
      <c r="C2" s="1" t="s">
        <v>1</v>
      </c>
      <c r="D2" s="1" t="s">
        <v>2</v>
      </c>
      <c r="E2" s="1" t="s">
        <v>3</v>
      </c>
      <c r="F2" s="1" t="s">
        <v>0</v>
      </c>
      <c r="G2" s="2" t="s">
        <v>22</v>
      </c>
      <c r="H2" s="10" t="s">
        <v>8</v>
      </c>
      <c r="I2" s="10" t="s">
        <v>9</v>
      </c>
      <c r="J2" s="10" t="s">
        <v>10</v>
      </c>
    </row>
    <row r="3" spans="1:10" s="4" customFormat="1" x14ac:dyDescent="0.25">
      <c r="A3" s="6" t="s">
        <v>17</v>
      </c>
      <c r="B3" s="25" t="s">
        <v>25</v>
      </c>
      <c r="C3" s="5">
        <v>2</v>
      </c>
      <c r="D3" s="3">
        <v>16</v>
      </c>
      <c r="E3" s="3">
        <v>2</v>
      </c>
      <c r="F3" s="3">
        <v>1</v>
      </c>
      <c r="G3" s="7" t="s">
        <v>5</v>
      </c>
      <c r="H3" s="12"/>
      <c r="I3" s="11">
        <f>H3*0.21</f>
        <v>0</v>
      </c>
      <c r="J3" s="11">
        <f>H3+I3</f>
        <v>0</v>
      </c>
    </row>
    <row r="4" spans="1:10" s="4" customFormat="1" x14ac:dyDescent="0.25">
      <c r="A4" s="6" t="s">
        <v>18</v>
      </c>
      <c r="B4" s="25" t="s">
        <v>25</v>
      </c>
      <c r="C4" s="5">
        <v>1</v>
      </c>
      <c r="D4" s="3">
        <v>40</v>
      </c>
      <c r="E4" s="3">
        <v>5</v>
      </c>
      <c r="F4" s="3">
        <v>1</v>
      </c>
      <c r="G4" s="7" t="s">
        <v>5</v>
      </c>
      <c r="H4" s="12"/>
      <c r="I4" s="11">
        <f t="shared" ref="I4:I9" si="0">H4*0.21</f>
        <v>0</v>
      </c>
      <c r="J4" s="11">
        <f t="shared" ref="J4:J9" si="1">H4+I4</f>
        <v>0</v>
      </c>
    </row>
    <row r="5" spans="1:10" s="4" customFormat="1" x14ac:dyDescent="0.25">
      <c r="A5" s="6" t="s">
        <v>19</v>
      </c>
      <c r="B5" s="25" t="s">
        <v>25</v>
      </c>
      <c r="C5" s="5">
        <v>3</v>
      </c>
      <c r="D5" s="3">
        <v>40</v>
      </c>
      <c r="E5" s="3">
        <v>5</v>
      </c>
      <c r="F5" s="3">
        <v>1</v>
      </c>
      <c r="G5" s="7" t="s">
        <v>5</v>
      </c>
      <c r="H5" s="12"/>
      <c r="I5" s="11">
        <f t="shared" si="0"/>
        <v>0</v>
      </c>
      <c r="J5" s="11">
        <f t="shared" si="1"/>
        <v>0</v>
      </c>
    </row>
    <row r="6" spans="1:10" s="4" customFormat="1" x14ac:dyDescent="0.25">
      <c r="A6" s="6" t="s">
        <v>21</v>
      </c>
      <c r="B6" s="25" t="s">
        <v>25</v>
      </c>
      <c r="C6" s="5">
        <v>1</v>
      </c>
      <c r="D6" s="3">
        <v>40</v>
      </c>
      <c r="E6" s="3">
        <v>5</v>
      </c>
      <c r="F6" s="3">
        <v>1</v>
      </c>
      <c r="G6" s="7" t="s">
        <v>5</v>
      </c>
      <c r="H6" s="12"/>
      <c r="I6" s="11">
        <f t="shared" si="0"/>
        <v>0</v>
      </c>
      <c r="J6" s="11">
        <f t="shared" si="1"/>
        <v>0</v>
      </c>
    </row>
    <row r="7" spans="1:10" s="4" customFormat="1" ht="45" x14ac:dyDescent="0.25">
      <c r="A7" s="6" t="s">
        <v>20</v>
      </c>
      <c r="B7" s="26" t="s">
        <v>26</v>
      </c>
      <c r="C7" s="5">
        <v>1</v>
      </c>
      <c r="D7" s="3">
        <v>40</v>
      </c>
      <c r="E7" s="3">
        <v>5</v>
      </c>
      <c r="F7" s="3">
        <v>1</v>
      </c>
      <c r="G7" s="7" t="s">
        <v>5</v>
      </c>
      <c r="H7" s="12"/>
      <c r="I7" s="11">
        <f t="shared" si="0"/>
        <v>0</v>
      </c>
      <c r="J7" s="11">
        <f t="shared" si="1"/>
        <v>0</v>
      </c>
    </row>
    <row r="8" spans="1:10" s="4" customFormat="1" ht="45" x14ac:dyDescent="0.25">
      <c r="A8" s="6" t="s">
        <v>27</v>
      </c>
      <c r="B8" s="26" t="s">
        <v>26</v>
      </c>
      <c r="C8" s="5">
        <v>2</v>
      </c>
      <c r="D8" s="3">
        <v>24</v>
      </c>
      <c r="E8" s="3">
        <v>3</v>
      </c>
      <c r="F8" s="3">
        <v>1</v>
      </c>
      <c r="G8" s="7" t="s">
        <v>5</v>
      </c>
      <c r="H8" s="12"/>
      <c r="I8" s="11">
        <f t="shared" si="0"/>
        <v>0</v>
      </c>
      <c r="J8" s="11">
        <f t="shared" si="1"/>
        <v>0</v>
      </c>
    </row>
    <row r="9" spans="1:10" s="4" customFormat="1" ht="45" x14ac:dyDescent="0.25">
      <c r="A9" s="6" t="s">
        <v>28</v>
      </c>
      <c r="B9" s="26" t="s">
        <v>26</v>
      </c>
      <c r="C9" s="5">
        <v>2</v>
      </c>
      <c r="D9" s="3">
        <v>16</v>
      </c>
      <c r="E9" s="3">
        <v>2</v>
      </c>
      <c r="F9" s="3">
        <v>1</v>
      </c>
      <c r="G9" s="7" t="s">
        <v>5</v>
      </c>
      <c r="H9" s="12"/>
      <c r="I9" s="11">
        <f t="shared" si="0"/>
        <v>0</v>
      </c>
      <c r="J9" s="11">
        <f t="shared" si="1"/>
        <v>0</v>
      </c>
    </row>
    <row r="10" spans="1:10" ht="27.75" customHeight="1" x14ac:dyDescent="0.25">
      <c r="A10" s="14" t="s">
        <v>14</v>
      </c>
      <c r="B10" s="20"/>
      <c r="C10" s="13"/>
      <c r="D10" s="13"/>
      <c r="E10" s="13"/>
      <c r="F10" s="13"/>
      <c r="G10" s="13"/>
      <c r="H10" s="15">
        <f>SUM(H3:H9)</f>
        <v>0</v>
      </c>
      <c r="I10" s="16">
        <f>SUM(I3:I9)</f>
        <v>0</v>
      </c>
      <c r="J10" s="16">
        <f>SUM(J3:J9)</f>
        <v>0</v>
      </c>
    </row>
    <row r="13" spans="1:10" x14ac:dyDescent="0.25">
      <c r="A13" s="8" t="s">
        <v>7</v>
      </c>
      <c r="B13" s="21"/>
    </row>
    <row r="14" spans="1:10" x14ac:dyDescent="0.25">
      <c r="A14" s="9" t="s">
        <v>12</v>
      </c>
      <c r="B14" s="22"/>
    </row>
    <row r="15" spans="1:10" ht="30" x14ac:dyDescent="0.25">
      <c r="A15" s="18" t="s">
        <v>15</v>
      </c>
      <c r="B15" s="23"/>
    </row>
    <row r="16" spans="1:10" ht="30" x14ac:dyDescent="0.25">
      <c r="A16" s="18" t="s">
        <v>23</v>
      </c>
      <c r="B16" s="23"/>
    </row>
  </sheetData>
  <mergeCells count="2">
    <mergeCell ref="C1:F1"/>
    <mergeCell ref="H1:J1"/>
  </mergeCells>
  <pageMargins left="0.23622047244094491" right="0.23622047244094491" top="0.74803149606299213" bottom="0.74803149606299213" header="0.31496062992125984" footer="0.31496062992125984"/>
  <pageSetup paperSize="8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eGovernment</vt:lpstr>
    </vt:vector>
  </TitlesOfParts>
  <Company>Statutární město Kladno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krausma</dc:creator>
  <cp:lastModifiedBy>Čermáková Eva</cp:lastModifiedBy>
  <cp:lastPrinted>2017-04-10T11:48:44Z</cp:lastPrinted>
  <dcterms:created xsi:type="dcterms:W3CDTF">2016-11-23T08:51:57Z</dcterms:created>
  <dcterms:modified xsi:type="dcterms:W3CDTF">2018-08-01T12:37:41Z</dcterms:modified>
</cp:coreProperties>
</file>